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Crenguta\2024\HG nr. - actualizare dom publ USAMV Cluj-Jucu\HG\HG - MF 160539\"/>
    </mc:Choice>
  </mc:AlternateContent>
  <xr:revisionPtr revIDLastSave="0" documentId="13_ncr:1_{9D6BC376-42D8-49CB-B7AB-889C88A1D6AE}" xr6:coauthVersionLast="47" xr6:coauthVersionMax="47" xr10:uidLastSave="{00000000-0000-0000-0000-000000000000}"/>
  <bookViews>
    <workbookView xWindow="-120" yWindow="-120" windowWidth="29040" windowHeight="15720" tabRatio="951" xr2:uid="{00000000-000D-0000-FFFF-FFFF00000000}"/>
  </bookViews>
  <sheets>
    <sheet name="Anexa nr. 1" sheetId="11" r:id="rId1"/>
    <sheet name="Anexa nr. 2" sheetId="7" r:id="rId2"/>
  </sheets>
  <definedNames>
    <definedName name="_xlnm._FilterDatabase" localSheetId="1" hidden="1">'Anexa nr. 2'!$A$12:$G$44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1" l="1"/>
  <c r="G13" i="7" l="1"/>
  <c r="G29" i="7" s="1"/>
</calcChain>
</file>

<file path=xl/sharedStrings.xml><?xml version="1.0" encoding="utf-8"?>
<sst xmlns="http://schemas.openxmlformats.org/spreadsheetml/2006/main" count="113" uniqueCount="71">
  <si>
    <t>Nr. crt.</t>
  </si>
  <si>
    <t>Nr. MF</t>
  </si>
  <si>
    <t>Județul Cluj, Municipiul Cluj-Napoca, str. Horticultorilor nr. 5</t>
  </si>
  <si>
    <t>8.28.13</t>
  </si>
  <si>
    <t xml:space="preserve">Atelier mecanic </t>
  </si>
  <si>
    <t>8.27.07</t>
  </si>
  <si>
    <t>Adăpost pentru porci F5</t>
  </si>
  <si>
    <t>Hală de lucru F5</t>
  </si>
  <si>
    <t>Centrală termică proprie</t>
  </si>
  <si>
    <t>8.28.04</t>
  </si>
  <si>
    <t>Bloc administrativ</t>
  </si>
  <si>
    <t>8.28.12</t>
  </si>
  <si>
    <t>Casa de oaspeți</t>
  </si>
  <si>
    <t>Dormitor comun pentru muncitori</t>
  </si>
  <si>
    <t>Magazie produse și atelier olărie</t>
  </si>
  <si>
    <t>Garaj mașini</t>
  </si>
  <si>
    <t>8.28.08</t>
  </si>
  <si>
    <t>Cabină portar</t>
  </si>
  <si>
    <t>8.28.10</t>
  </si>
  <si>
    <t>Cantină pentru salariați</t>
  </si>
  <si>
    <t xml:space="preserve">Casă de locuit F5 </t>
  </si>
  <si>
    <t>Casă reglare gaz</t>
  </si>
  <si>
    <t>Grajd de animale</t>
  </si>
  <si>
    <t>8.05.01</t>
  </si>
  <si>
    <t>Adresa</t>
  </si>
  <si>
    <t>Anexa nr. 1</t>
  </si>
  <si>
    <t xml:space="preserve">DATE DE IDENTIFICARE </t>
  </si>
  <si>
    <t>Codul de clasificație</t>
  </si>
  <si>
    <t>Denumirea</t>
  </si>
  <si>
    <t>Valoare de inventar                          -lei-</t>
  </si>
  <si>
    <t>Total suprafață teren</t>
  </si>
  <si>
    <t>Baza legală</t>
  </si>
  <si>
    <t>Anexa nr. 2</t>
  </si>
  <si>
    <t>DATE DE IDENTIFICARE</t>
  </si>
  <si>
    <t>Clădire C3 - Adăpost pentru porci F5 - nr. niveluri: 1, Suprafața construită la sol = 61 mp; Suprafața desfășurată = 61 mp; Regim de înălțime: parter; Construcție cu caracter permanent cu fundație din beton, pereți din lemn, acoperiș cu țiglă, compusă din 2 încăperi, anul edificării: 1996, nr. cadastral 335388-C3, CF nr. 335388 Cluj-Napoca</t>
  </si>
  <si>
    <t>Clădire C6 - Centrală termică proprie - nr. niveluri: 1, Suprafața construită la sol = 719 mp; Suprafața desfășurată = 719 mp; Regim de înălțime: parter; Construcție cu caracter permanent cu fundație din beton, pereți din beton, acoperiș cu planșeu beton, compus din 1 grup sanitar și 4 încăperi, anul edificării: 1996, nr. cadastral 335388-C6, CF nr. 335388 Cluj-Napoca</t>
  </si>
  <si>
    <t>Clădire C12 - Cabină portar - nr. niveluri: 1, Suprafața construită la sol = 11 mp; Suprafața desfășurată = 11 mp; Regim de înălțime: Parter; Construcție cu caracter permanent cu fundație din beton, pereți din cărămidă, acoperiș din țiglă, compus din 1 încăpere, anul edificării: 1955, nr. cadastral 335388-C12, CF nr. 335388 Cluj-Napoca</t>
  </si>
  <si>
    <t>Clădire C11 - Casă reglare gaz - nr. niveluri: 1, Suprafata construita la sol = 27 mp; Suprafata desfasurata = 27 mp; Regim de inaltime: Parter; Constructie cu caracter permanent cu fundatie din beton, pereti din caramida, acoperiș cu planșeu de beton, compusă din 1 încăpere, anul edificării: 1962, nr. cadastral 335388-C11, CF nr. 335388 Cluj-Napoca</t>
  </si>
  <si>
    <t xml:space="preserve">Clădire C1 - Casă de locuit F5 - nr. niveluri: 1, Suprafata construita la sol = 70 mp; Suprafata desfasurata = 70 mp; Regim de înălțime: Parter; Constructie din lemn, acoperită cu tigle cu 1 cameră și dependințe, nr. cadastral 326845-C1, CF nr. 326845 Cluj-Napoca         </t>
  </si>
  <si>
    <t>Clădire C1 - Grajd de animale  - RUINA - nr. niveluri: 1, Suprafata construita la sol = 624 mp; Suprafața desfășurată = 624 mp; Regim de înălțime: Parter, nr. cadastral 332139-C1, CF nr. 332139 Cluj-Napoca</t>
  </si>
  <si>
    <t xml:space="preserve">Clădire C1 - Casă de oaspeți - Sală de ședințe, centrala termică - nr. niveluri: 2, Suprafața construită la sol = 354 mp; Suprafața desfășurată = 574 mp; Regim de înălțime: Dp+P; anul edificării: 1955, nr. cadastral 353122-C1, CF nr. 353122 Cluj-Napoca
</t>
  </si>
  <si>
    <t xml:space="preserve">Clădire C6 - Garaj mașini - nr. niveluri: 1, Suprafața construită la sol = 377 mp; Suprafața desfășurată = 377 mp; Regim de înălțime: parter; anul edificării: 1970, nr. cadastral 353122-C6, CF nr. 353122 Cluj-Napoca
</t>
  </si>
  <si>
    <t>Clădire C8 - Dormitor comun pentru muncitori - nr. niveluri: 1, Suprafața construită la sol = 440 mp; Suprafața desfășurată = 440 mp; Regim de înălțime: parter; Construcție cu caracter permanent cu fundație din beton, pereți din cărămidă, acoperiș din țiglă, compusă din 3 grupuri sanitare, 2 holuri, 2 coridoare, 18 încăperi și 1 terasă la intrare, nr. cadastral 353122-C8, CF nr. 353122 Cluj-Napoca</t>
  </si>
  <si>
    <t>Clădire C9 - Cantină pentru salariați  - nr. niveluri: 2, Suprafata construita la sol = 255 mp; Suprafata desfasurata = 337 mp; Regim de inaltime: Demisol + Parter, Constructie cu caracter permanent cu fundatie din beton, pereți din caramida, acoperiș din tiglă, compusă din Demisol parțial: 1 hol și 4 încăperi, Parter: 1 caa scării, 2 holuri și 4 încăperi, nr. cadastral 353122-C9, CF nr. 353122 Cluj-Napoca</t>
  </si>
  <si>
    <t>Clădire C10 - Atelier mecanic - nr. niveluri: 1, Suprafața construită la sol = 618 mp; Suprafața desfășurată = 618 mp; Regim de înălțime: parter; Construcție cu caracter permanent cu fundație din beton, pereți din cărămidă, acoperiș din țiglă,  compus din 2 holuri și 13 încăperi, nr. cadastral 353122-C10, CF nr. 353122 Cluj-Napoca</t>
  </si>
  <si>
    <t>Clădire C11 - Garaj mașini - nr. niveluri: 1, Suprafața construită la sol = 249 mp; Suprafața desfășurată = 249 mp; Regim de înălțime: parter; Construcție cu caracter permanent cu fundație din beton, pereți din cărămidă, acoperiș de țiglă, compus din 2 grupuri sanitare, 1 hol și 3 încăperi,  nr. cadastral 353122-C11, CF nr. 353122 Cluj-Napoca</t>
  </si>
  <si>
    <t>Clădire C12 - Magazie produse și atelier olărie - nr. niveluri: 1, Suprafața construită la sol = 514 mp; Suprafața desfășurată = 514 mp; Regim de înălțime: Parter; Construcție cu caracter permanent cu fundație de beton, pereți din cărămidă, acoperiș din țiglă, compus din 4 încăperi,  nr. cadastral 353122-C12, CF nr. 353122 Cluj-Napoca</t>
  </si>
  <si>
    <t>Clădire C15 - Hală de lucru F5 - nr. niveluri: 1, Suprafața construită la sol = 656 mp; Suprafața desfășurată = 656 mp; Regim de înălțime: subsol + parter; Construcție cu caracter permanent cu fundație din beton, pereți de cărămidă, acoperiș din țiglă, compuse din: Subsol: 1 hol și 3 încăperi, Parter: 1 grup sanitar, 1 hol și 6 încăperi, nr. cadastral 353122-C15, CF nr. 353122 Cluj-Napoca</t>
  </si>
  <si>
    <t>Total</t>
  </si>
  <si>
    <t>160539 parțial</t>
  </si>
  <si>
    <t>Teren în suprafață totală de 1461440 mp (146,1440 ha), din care teren în suprafață de 297 mp, nr. cadastral 328169, CF nr. 328169 Cluj-Napoca, teren în suprafață de 259492 mp, nr. cadastral 329258, CF nr. 329258 Cluj-Napoca, teren în suprafață de 948886 mp, nr. cadastral 332139, CF nr. 332139 Cluj-Napoca, teren în suprafață de 36078 mp, nr. cadastral 330301, CF nr. 330301 Cluj-Napoca, teren în suprafață de 93306 mp, nr. cadastral 353122, CF nr. 353122 Cluj-Napoca, teren în suprafață de 9499 mp, nr. cadastral 265006, CF nr. 265006 Cluj-Napoca, teren în suprafață de 1500 mp, nr. cadastral 326845, CF nr. 326845 Cluj-Napoca, teren în suprafață de 112382 mp, nr. cadastral 335388, CF nr. 335388 Cluj-Napoca</t>
  </si>
  <si>
    <t>teren în suprafață de 169.700 mp, nr. cadastral 327855, CF nr. 327855 Cluj-Napoca</t>
  </si>
  <si>
    <t>teren în suprafață  de 6.493 mp, compus din: teren în suprafață de 733 mp, nr. cadastral 295298, CF nr. 295298 Cluj-Napoca, teren în suprafață de 5.760 mp, nr. cadastral 295835, CF nr. 295835 Cluj-Napoca</t>
  </si>
  <si>
    <t xml:space="preserve">Legea nr. 29/2020, Protocolul de predare-primire nr. 419654/2021/12.08.2021 </t>
  </si>
  <si>
    <t>Sentința civilă nr. 2381/2009 a Judecătoriei Cluj-Napoca, Decizia civilă nr. 629/R/28.05.2008 a Tribunalului Cluj în Dosarul nr. 14894/211/2007, Sentința civilă nr. 4100/2015 a Judecătoriei Cluj-Napoca, Decizia civilă nr. 301/09.09.2015 a Tribunalului Cluj în Dosarul nr. 2424/211/2013, Procesul verbal de predare-primire nr. 23669/19.09.2024</t>
  </si>
  <si>
    <t>Tip bun</t>
  </si>
  <si>
    <t>Elementele-cadru de descriere tehnică</t>
  </si>
  <si>
    <t>Anul dobândirii/ dării în folosință</t>
  </si>
  <si>
    <t>Ordonatorul principal de credite</t>
  </si>
  <si>
    <t>Titlarul dreptului de administrare</t>
  </si>
  <si>
    <t>Imobil</t>
  </si>
  <si>
    <t xml:space="preserve">Universitatea de Științe Agricole și Medicină Veterinară din Cluj-Napoca   CUI   4288381           </t>
  </si>
  <si>
    <t xml:space="preserve">Legea nr. 119/2020, Protocolul de predare-primire nr. 31996/ 21.09.2020//19719/ 23.09.2020 </t>
  </si>
  <si>
    <t>Valoarea de inventar                          -lei-</t>
  </si>
  <si>
    <t>octombrie 2024</t>
  </si>
  <si>
    <t>Data la care bunul este înregistrat cu valoarea de inventar  în evidența financiar-contabilă</t>
  </si>
  <si>
    <t xml:space="preserve">Clădire C7 - Bloc administrativ - nr. niveluri: 3, Suprafața construită la sol = 893 mp; Suprafața desfășurată = 2679 mp; Regim de înălțime: Subsol+Parter+Etaj 1; Construcție cu caracter permanent cu fundație din beton, pereți din caramidă, acoperiș cu țiglă; Subsol: 2 case scări, 1 grup sanitar, 1 coridor și 28 încăperi, Parter: 2 case scări, 2 grupuri sanitare, 1 hol, coridor și 22 încăperi, Etaj 1: 2 case scări, 2 grupuri sanitare, 1 coridor, 1 hol și 21 încăperi, nr. cadastral 353122-C7, CF nr. 353122 Cluj-Napoca
</t>
  </si>
  <si>
    <t>ale bunurilor imobile care se scot din inventarul centralizat al bunurilor din domeniul public al statului ca urmare a trecerii în domeniul public al județului Cluj/al municipiului Cluj-Napoca sau ca urmare a restituirii acestora către persoanele îndreptățite</t>
  </si>
  <si>
    <r>
      <rPr>
        <b/>
        <sz val="11"/>
        <color theme="1"/>
        <rFont val="Palatino Linotype"/>
        <family val="1"/>
      </rPr>
      <t>Teren în suprafață totală de 185.081 mp (18,5081 ha)</t>
    </r>
    <r>
      <rPr>
        <sz val="11"/>
        <color theme="1"/>
        <rFont val="Palatino Linotype"/>
        <family val="1"/>
      </rPr>
      <t>, din care:                                                                teren în suprafață de 8.888 mp, compus din: teren în suprafață de 40 mp, nr. cadastral 329307, CF nr. 329307 Cluj-Napoca, teren în suprafață de 1.308 mp, nr. cadastral 329259, CF nr. 329259 Cluj-Napoca și teren în suprafață de 7.540 mp, nr. cadastral 329309, CF nr. 329309 Cluj-Napoca</t>
    </r>
  </si>
  <si>
    <t>ale bunurilor imobile a căror  cod de clasificație, descriere tehnică și valoare de inventar se modifică ca urmare a reevaluării și a intabulării în cartea funciară</t>
  </si>
  <si>
    <t> Ministerul Educației și Cercetării    CUI  13729380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</si>
</sst>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0000"/>
      <name val="Palatino Linotype"/>
      <family val="1"/>
      <charset val="238"/>
    </font>
    <font>
      <sz val="12"/>
      <color rgb="FF000000"/>
      <name val="Palatino Linotype"/>
      <family val="1"/>
      <charset val="238"/>
    </font>
    <font>
      <b/>
      <sz val="11"/>
      <color rgb="FF000000"/>
      <name val="Palatino Linotype"/>
      <family val="1"/>
      <charset val="238"/>
    </font>
    <font>
      <sz val="11"/>
      <color rgb="FF000000"/>
      <name val="Palatino Linotype"/>
      <family val="1"/>
    </font>
    <font>
      <sz val="11"/>
      <color theme="1"/>
      <name val="Palatino Linotype"/>
      <family val="1"/>
    </font>
    <font>
      <sz val="10"/>
      <color rgb="FF000000"/>
      <name val="Palatino Linotype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Palatino Linotype"/>
      <family val="1"/>
      <charset val="238"/>
    </font>
    <font>
      <sz val="11"/>
      <color indexed="8"/>
      <name val="Palatino Linotype"/>
      <family val="1"/>
    </font>
    <font>
      <b/>
      <sz val="11"/>
      <color indexed="8"/>
      <name val="Palatino Linotype"/>
      <family val="1"/>
    </font>
    <font>
      <b/>
      <sz val="11"/>
      <color theme="1"/>
      <name val="Palatino Linotype"/>
      <family val="1"/>
    </font>
    <font>
      <b/>
      <sz val="12"/>
      <color rgb="FF000000"/>
      <name val="Palatino Linotype"/>
      <family val="1"/>
    </font>
    <font>
      <sz val="11"/>
      <name val="Palatino Linotype"/>
      <family val="1"/>
    </font>
    <font>
      <b/>
      <sz val="11"/>
      <name val="Palatino Linotype"/>
      <family val="1"/>
      <charset val="238"/>
    </font>
    <font>
      <sz val="12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10" fillId="0" borderId="0" xfId="0" applyFont="1" applyAlignment="1">
      <alignment wrapText="1"/>
    </xf>
    <xf numFmtId="0" fontId="5" fillId="0" borderId="0" xfId="0" applyFont="1" applyAlignment="1">
      <alignment horizontal="left" vertical="top"/>
    </xf>
    <xf numFmtId="0" fontId="12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Alignment="1">
      <alignment horizontal="left"/>
    </xf>
    <xf numFmtId="0" fontId="12" fillId="0" borderId="1" xfId="0" applyFont="1" applyBorder="1"/>
    <xf numFmtId="0" fontId="11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16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F767-2222-4501-873B-E1D670B7E04A}">
  <dimension ref="A1:H16"/>
  <sheetViews>
    <sheetView tabSelected="1" workbookViewId="0">
      <selection activeCell="B3" sqref="B3:G3"/>
    </sheetView>
  </sheetViews>
  <sheetFormatPr defaultRowHeight="16.5" x14ac:dyDescent="0.3"/>
  <cols>
    <col min="1" max="1" width="4" style="22" customWidth="1"/>
    <col min="2" max="2" width="8" style="31" customWidth="1"/>
    <col min="3" max="3" width="12" style="31" customWidth="1"/>
    <col min="4" max="4" width="51.28515625" style="31" customWidth="1"/>
    <col min="5" max="5" width="8.7109375" style="60" customWidth="1"/>
    <col min="6" max="6" width="12.28515625" style="22" customWidth="1"/>
    <col min="7" max="7" width="48.140625" style="22" customWidth="1"/>
  </cols>
  <sheetData>
    <row r="1" spans="1:8" ht="17.25" x14ac:dyDescent="0.35">
      <c r="B1" s="27"/>
      <c r="C1" s="28"/>
      <c r="D1" s="27"/>
      <c r="G1" s="34" t="s">
        <v>25</v>
      </c>
      <c r="H1" s="4"/>
    </row>
    <row r="2" spans="1:8" ht="17.25" x14ac:dyDescent="0.35">
      <c r="A2" s="69" t="s">
        <v>26</v>
      </c>
      <c r="B2" s="69"/>
      <c r="C2" s="69"/>
      <c r="D2" s="69"/>
      <c r="E2" s="69"/>
      <c r="F2" s="69"/>
      <c r="G2" s="69"/>
      <c r="H2" s="4"/>
    </row>
    <row r="3" spans="1:8" ht="38.25" customHeight="1" x14ac:dyDescent="0.35">
      <c r="A3" s="25"/>
      <c r="B3" s="70" t="s">
        <v>67</v>
      </c>
      <c r="C3" s="70"/>
      <c r="D3" s="70"/>
      <c r="E3" s="70"/>
      <c r="F3" s="70"/>
      <c r="G3" s="70"/>
      <c r="H3" s="4"/>
    </row>
    <row r="4" spans="1:8" ht="19.5" customHeight="1" x14ac:dyDescent="0.3">
      <c r="A4" s="26"/>
      <c r="B4" s="29"/>
      <c r="C4" s="28"/>
      <c r="D4" s="28"/>
      <c r="E4" s="61"/>
      <c r="F4" s="23"/>
      <c r="G4" s="24"/>
      <c r="H4" s="4"/>
    </row>
    <row r="5" spans="1:8" s="1" customFormat="1" ht="33.75" customHeight="1" x14ac:dyDescent="0.25">
      <c r="A5" s="79" t="s">
        <v>58</v>
      </c>
      <c r="B5" s="80"/>
      <c r="C5" s="81"/>
      <c r="D5" s="72" t="s">
        <v>70</v>
      </c>
      <c r="E5" s="73"/>
      <c r="F5" s="73"/>
      <c r="G5" s="74"/>
      <c r="H5" s="32"/>
    </row>
    <row r="6" spans="1:8" s="1" customFormat="1" ht="29.25" customHeight="1" x14ac:dyDescent="0.25">
      <c r="A6" s="63" t="s">
        <v>59</v>
      </c>
      <c r="B6" s="64"/>
      <c r="C6" s="65"/>
      <c r="D6" s="71" t="s">
        <v>61</v>
      </c>
      <c r="E6" s="71"/>
      <c r="F6" s="71"/>
      <c r="G6" s="71"/>
      <c r="H6" s="32"/>
    </row>
    <row r="7" spans="1:8" s="1" customFormat="1" ht="18" x14ac:dyDescent="0.25">
      <c r="A7" s="75" t="s">
        <v>27</v>
      </c>
      <c r="B7" s="75"/>
      <c r="C7" s="75"/>
      <c r="D7" s="72" t="s">
        <v>23</v>
      </c>
      <c r="E7" s="73"/>
      <c r="F7" s="73"/>
      <c r="G7" s="74"/>
      <c r="H7" s="32"/>
    </row>
    <row r="8" spans="1:8" s="1" customFormat="1" ht="18" x14ac:dyDescent="0.25">
      <c r="A8" s="75" t="s">
        <v>55</v>
      </c>
      <c r="B8" s="75"/>
      <c r="C8" s="75"/>
      <c r="D8" s="72" t="s">
        <v>60</v>
      </c>
      <c r="E8" s="73"/>
      <c r="F8" s="73"/>
      <c r="G8" s="74"/>
      <c r="H8" s="32"/>
    </row>
    <row r="9" spans="1:8" s="1" customFormat="1" ht="18" x14ac:dyDescent="0.25">
      <c r="A9" s="75" t="s">
        <v>24</v>
      </c>
      <c r="B9" s="75"/>
      <c r="C9" s="75"/>
      <c r="D9" s="72" t="s">
        <v>2</v>
      </c>
      <c r="E9" s="73"/>
      <c r="F9" s="73"/>
      <c r="G9" s="74"/>
      <c r="H9" s="32"/>
    </row>
    <row r="10" spans="1:8" s="1" customFormat="1" ht="30.75" customHeight="1" x14ac:dyDescent="0.25">
      <c r="A10" s="76" t="s">
        <v>57</v>
      </c>
      <c r="B10" s="76"/>
      <c r="C10" s="76"/>
      <c r="D10" s="72">
        <v>2006</v>
      </c>
      <c r="E10" s="73"/>
      <c r="F10" s="73"/>
      <c r="G10" s="74"/>
      <c r="H10" s="32"/>
    </row>
    <row r="11" spans="1:8" s="1" customFormat="1" x14ac:dyDescent="0.25">
      <c r="A11" s="44"/>
      <c r="B11" s="45"/>
      <c r="C11" s="45"/>
      <c r="D11" s="45"/>
      <c r="E11" s="59"/>
      <c r="F11" s="46"/>
      <c r="G11" s="24"/>
      <c r="H11" s="32"/>
    </row>
    <row r="12" spans="1:8" s="3" customFormat="1" ht="91.5" customHeight="1" x14ac:dyDescent="0.25">
      <c r="A12" s="38" t="s">
        <v>0</v>
      </c>
      <c r="B12" s="30" t="s">
        <v>1</v>
      </c>
      <c r="C12" s="30" t="s">
        <v>28</v>
      </c>
      <c r="D12" s="37" t="s">
        <v>56</v>
      </c>
      <c r="E12" s="58" t="s">
        <v>29</v>
      </c>
      <c r="F12" s="42" t="s">
        <v>65</v>
      </c>
      <c r="G12" s="38" t="s">
        <v>31</v>
      </c>
      <c r="H12" s="21"/>
    </row>
    <row r="13" spans="1:8" ht="129" customHeight="1" x14ac:dyDescent="0.25">
      <c r="A13" s="66">
        <v>1</v>
      </c>
      <c r="B13" s="77" t="s">
        <v>49</v>
      </c>
      <c r="C13" s="78" t="s">
        <v>30</v>
      </c>
      <c r="D13" s="56" t="s">
        <v>68</v>
      </c>
      <c r="E13" s="47">
        <v>0</v>
      </c>
      <c r="F13" s="57">
        <v>2021</v>
      </c>
      <c r="G13" s="37" t="s">
        <v>53</v>
      </c>
    </row>
    <row r="14" spans="1:8" ht="33.75" customHeight="1" x14ac:dyDescent="0.25">
      <c r="A14" s="67"/>
      <c r="B14" s="77"/>
      <c r="C14" s="78"/>
      <c r="D14" s="56" t="s">
        <v>51</v>
      </c>
      <c r="E14" s="47">
        <v>0</v>
      </c>
      <c r="F14" s="57">
        <v>2020</v>
      </c>
      <c r="G14" s="37" t="s">
        <v>62</v>
      </c>
    </row>
    <row r="15" spans="1:8" ht="135" customHeight="1" x14ac:dyDescent="0.25">
      <c r="A15" s="13">
        <v>1</v>
      </c>
      <c r="B15" s="53" t="s">
        <v>49</v>
      </c>
      <c r="C15" s="53" t="s">
        <v>30</v>
      </c>
      <c r="D15" s="56" t="s">
        <v>52</v>
      </c>
      <c r="E15" s="47">
        <v>0</v>
      </c>
      <c r="F15" s="57">
        <v>2013</v>
      </c>
      <c r="G15" s="37" t="s">
        <v>54</v>
      </c>
    </row>
    <row r="16" spans="1:8" s="19" customFormat="1" ht="24.75" customHeight="1" x14ac:dyDescent="0.35">
      <c r="A16" s="68" t="s">
        <v>48</v>
      </c>
      <c r="B16" s="68"/>
      <c r="C16" s="68"/>
      <c r="D16" s="68"/>
      <c r="E16" s="48">
        <f>SUM(E13:E13)</f>
        <v>0</v>
      </c>
      <c r="F16" s="41"/>
      <c r="G16" s="33"/>
    </row>
  </sheetData>
  <mergeCells count="18">
    <mergeCell ref="C13:C14"/>
    <mergeCell ref="A5:C5"/>
    <mergeCell ref="A6:C6"/>
    <mergeCell ref="A13:A14"/>
    <mergeCell ref="A16:D16"/>
    <mergeCell ref="A2:G2"/>
    <mergeCell ref="B3:G3"/>
    <mergeCell ref="D6:G6"/>
    <mergeCell ref="D5:G5"/>
    <mergeCell ref="D8:G8"/>
    <mergeCell ref="A8:C8"/>
    <mergeCell ref="A10:C10"/>
    <mergeCell ref="D10:G10"/>
    <mergeCell ref="A7:C7"/>
    <mergeCell ref="D7:G7"/>
    <mergeCell ref="A9:C9"/>
    <mergeCell ref="D9:G9"/>
    <mergeCell ref="B13:B14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FC11-596E-44D9-842A-3A205CBA852A}">
  <dimension ref="A1:H30"/>
  <sheetViews>
    <sheetView workbookViewId="0">
      <pane ySplit="4665" topLeftCell="A15"/>
      <selection activeCell="I1" sqref="I1:I1048576"/>
      <selection pane="bottomLeft" activeCell="C18" sqref="C18"/>
    </sheetView>
  </sheetViews>
  <sheetFormatPr defaultRowHeight="16.5" x14ac:dyDescent="0.3"/>
  <cols>
    <col min="1" max="1" width="3.85546875" style="5" customWidth="1"/>
    <col min="2" max="2" width="7.7109375" style="5" customWidth="1"/>
    <col min="3" max="3" width="8" style="7" customWidth="1"/>
    <col min="4" max="4" width="10.42578125" style="8" customWidth="1"/>
    <col min="5" max="5" width="79.28515625" style="9" customWidth="1"/>
    <col min="6" max="6" width="20" style="8" customWidth="1"/>
    <col min="7" max="7" width="14.28515625" style="10" customWidth="1"/>
    <col min="8" max="8" width="13.5703125" style="54" customWidth="1"/>
  </cols>
  <sheetData>
    <row r="1" spans="1:8" ht="18" x14ac:dyDescent="0.3">
      <c r="B1"/>
      <c r="C1" s="2"/>
      <c r="D1" s="5"/>
      <c r="E1" s="5"/>
      <c r="F1" s="5"/>
      <c r="G1" s="35" t="s">
        <v>32</v>
      </c>
    </row>
    <row r="2" spans="1:8" ht="18" x14ac:dyDescent="0.3">
      <c r="B2"/>
      <c r="C2" s="2"/>
      <c r="D2" s="5"/>
      <c r="E2" s="5"/>
      <c r="F2" s="5"/>
      <c r="G2" s="35"/>
    </row>
    <row r="3" spans="1:8" ht="18" x14ac:dyDescent="0.3">
      <c r="D3" s="5"/>
      <c r="E3" s="5"/>
      <c r="F3" s="5"/>
      <c r="G3" s="6"/>
    </row>
    <row r="4" spans="1:8" ht="17.25" x14ac:dyDescent="0.35">
      <c r="A4" s="84" t="s">
        <v>33</v>
      </c>
      <c r="B4" s="84"/>
      <c r="C4" s="84"/>
      <c r="D4" s="84"/>
      <c r="E4" s="84"/>
      <c r="F4" s="84"/>
      <c r="G4" s="84"/>
    </row>
    <row r="5" spans="1:8" ht="44.25" customHeight="1" x14ac:dyDescent="0.35">
      <c r="A5" s="85" t="s">
        <v>69</v>
      </c>
      <c r="B5" s="85"/>
      <c r="C5" s="85"/>
      <c r="D5" s="85"/>
      <c r="E5" s="85"/>
      <c r="F5" s="85"/>
      <c r="G5" s="85"/>
    </row>
    <row r="6" spans="1:8" ht="17.25" x14ac:dyDescent="0.35">
      <c r="A6" s="84"/>
      <c r="B6" s="84"/>
      <c r="C6" s="84"/>
      <c r="D6" s="84"/>
      <c r="E6" s="84"/>
      <c r="F6" s="84"/>
      <c r="G6" s="84"/>
    </row>
    <row r="7" spans="1:8" x14ac:dyDescent="0.3">
      <c r="A7"/>
      <c r="B7"/>
      <c r="C7" s="2"/>
      <c r="D7" s="5"/>
      <c r="E7"/>
      <c r="F7" s="5"/>
      <c r="G7" s="7"/>
    </row>
    <row r="8" spans="1:8" ht="18" x14ac:dyDescent="0.3">
      <c r="A8" s="43" t="s">
        <v>58</v>
      </c>
      <c r="B8" s="43"/>
      <c r="C8" s="43"/>
      <c r="D8" s="51"/>
      <c r="E8" s="72" t="s">
        <v>70</v>
      </c>
      <c r="F8" s="73"/>
      <c r="G8" s="74"/>
    </row>
    <row r="9" spans="1:8" ht="18" customHeight="1" x14ac:dyDescent="0.25">
      <c r="A9" s="76" t="s">
        <v>59</v>
      </c>
      <c r="B9" s="76"/>
      <c r="C9" s="76"/>
      <c r="D9" s="76"/>
      <c r="E9" s="79" t="s">
        <v>61</v>
      </c>
      <c r="F9" s="80"/>
      <c r="G9" s="81"/>
    </row>
    <row r="10" spans="1:8" ht="33" customHeight="1" x14ac:dyDescent="0.25">
      <c r="A10" s="76" t="s">
        <v>65</v>
      </c>
      <c r="B10" s="76"/>
      <c r="C10" s="76"/>
      <c r="D10" s="76"/>
      <c r="E10" s="86" t="s">
        <v>64</v>
      </c>
      <c r="F10" s="86"/>
      <c r="G10" s="86"/>
    </row>
    <row r="11" spans="1:8" x14ac:dyDescent="0.3">
      <c r="A11" s="49"/>
      <c r="B11" s="83"/>
      <c r="C11" s="83"/>
      <c r="D11" s="83"/>
      <c r="E11" s="83"/>
      <c r="F11" s="83"/>
      <c r="G11" s="83"/>
    </row>
    <row r="12" spans="1:8" ht="49.5" customHeight="1" x14ac:dyDescent="0.25">
      <c r="A12" s="15" t="s">
        <v>0</v>
      </c>
      <c r="B12" s="15" t="s">
        <v>1</v>
      </c>
      <c r="C12" s="15" t="s">
        <v>27</v>
      </c>
      <c r="D12" s="15" t="s">
        <v>28</v>
      </c>
      <c r="E12" s="37" t="s">
        <v>56</v>
      </c>
      <c r="F12" s="15" t="s">
        <v>24</v>
      </c>
      <c r="G12" s="16" t="s">
        <v>63</v>
      </c>
    </row>
    <row r="13" spans="1:8" ht="155.25" customHeight="1" x14ac:dyDescent="0.25">
      <c r="A13" s="13">
        <v>1</v>
      </c>
      <c r="B13" s="13">
        <v>160539</v>
      </c>
      <c r="C13" s="13" t="s">
        <v>23</v>
      </c>
      <c r="D13" s="11" t="s">
        <v>30</v>
      </c>
      <c r="E13" s="52" t="s">
        <v>50</v>
      </c>
      <c r="F13" s="11" t="s">
        <v>2</v>
      </c>
      <c r="G13" s="12">
        <f>2239457+12409019+387986+321647310+546797117+45522197+117731269+136496821</f>
        <v>1183231176</v>
      </c>
      <c r="H13" s="20"/>
    </row>
    <row r="14" spans="1:8" ht="69.75" customHeight="1" x14ac:dyDescent="0.25">
      <c r="A14" s="14">
        <v>2</v>
      </c>
      <c r="B14" s="62">
        <v>101874</v>
      </c>
      <c r="C14" s="14" t="s">
        <v>3</v>
      </c>
      <c r="D14" s="14" t="s">
        <v>4</v>
      </c>
      <c r="E14" s="50" t="s">
        <v>44</v>
      </c>
      <c r="F14" s="14" t="s">
        <v>2</v>
      </c>
      <c r="G14" s="17">
        <v>37411</v>
      </c>
    </row>
    <row r="15" spans="1:8" ht="90.75" customHeight="1" x14ac:dyDescent="0.25">
      <c r="A15" s="14">
        <v>3</v>
      </c>
      <c r="B15" s="62">
        <v>101882</v>
      </c>
      <c r="C15" s="14" t="s">
        <v>5</v>
      </c>
      <c r="D15" s="14" t="s">
        <v>6</v>
      </c>
      <c r="E15" s="50" t="s">
        <v>34</v>
      </c>
      <c r="F15" s="14" t="s">
        <v>2</v>
      </c>
      <c r="G15" s="18">
        <v>57</v>
      </c>
    </row>
    <row r="16" spans="1:8" ht="84.75" customHeight="1" x14ac:dyDescent="0.25">
      <c r="A16" s="14">
        <v>4</v>
      </c>
      <c r="B16" s="62">
        <v>101884</v>
      </c>
      <c r="C16" s="14" t="s">
        <v>9</v>
      </c>
      <c r="D16" s="14" t="s">
        <v>7</v>
      </c>
      <c r="E16" s="50" t="s">
        <v>47</v>
      </c>
      <c r="F16" s="14" t="s">
        <v>2</v>
      </c>
      <c r="G16" s="18">
        <v>32410</v>
      </c>
    </row>
    <row r="17" spans="1:8" ht="90.75" customHeight="1" x14ac:dyDescent="0.25">
      <c r="A17" s="14">
        <v>5</v>
      </c>
      <c r="B17" s="62">
        <v>101890</v>
      </c>
      <c r="C17" s="14" t="s">
        <v>3</v>
      </c>
      <c r="D17" s="14" t="s">
        <v>8</v>
      </c>
      <c r="E17" s="50" t="s">
        <v>35</v>
      </c>
      <c r="F17" s="14" t="s">
        <v>2</v>
      </c>
      <c r="G17" s="18">
        <v>257220</v>
      </c>
    </row>
    <row r="18" spans="1:8" ht="115.5" customHeight="1" x14ac:dyDescent="0.25">
      <c r="A18" s="36">
        <v>6</v>
      </c>
      <c r="B18" s="62">
        <v>101897</v>
      </c>
      <c r="C18" s="37" t="s">
        <v>3</v>
      </c>
      <c r="D18" s="14" t="s">
        <v>10</v>
      </c>
      <c r="E18" s="50" t="s">
        <v>66</v>
      </c>
      <c r="F18" s="14" t="s">
        <v>2</v>
      </c>
      <c r="G18" s="18">
        <v>724401</v>
      </c>
    </row>
    <row r="19" spans="1:8" ht="76.5" customHeight="1" x14ac:dyDescent="0.25">
      <c r="A19" s="36">
        <v>7</v>
      </c>
      <c r="B19" s="62">
        <v>101898</v>
      </c>
      <c r="C19" s="14" t="s">
        <v>11</v>
      </c>
      <c r="D19" s="14" t="s">
        <v>12</v>
      </c>
      <c r="E19" s="50" t="s">
        <v>40</v>
      </c>
      <c r="F19" s="14" t="s">
        <v>2</v>
      </c>
      <c r="G19" s="18">
        <v>122409</v>
      </c>
    </row>
    <row r="20" spans="1:8" ht="102" customHeight="1" x14ac:dyDescent="0.25">
      <c r="A20" s="36">
        <v>8</v>
      </c>
      <c r="B20" s="62">
        <v>101901</v>
      </c>
      <c r="C20" s="14" t="s">
        <v>11</v>
      </c>
      <c r="D20" s="14" t="s">
        <v>13</v>
      </c>
      <c r="E20" s="50" t="s">
        <v>42</v>
      </c>
      <c r="F20" s="14" t="s">
        <v>2</v>
      </c>
      <c r="G20" s="18">
        <v>57933</v>
      </c>
    </row>
    <row r="21" spans="1:8" ht="72" customHeight="1" x14ac:dyDescent="0.25">
      <c r="A21" s="36">
        <v>9</v>
      </c>
      <c r="B21" s="62">
        <v>101916</v>
      </c>
      <c r="C21" s="14" t="s">
        <v>16</v>
      </c>
      <c r="D21" s="14" t="s">
        <v>15</v>
      </c>
      <c r="E21" s="50" t="s">
        <v>41</v>
      </c>
      <c r="F21" s="14" t="s">
        <v>2</v>
      </c>
      <c r="G21" s="18">
        <v>7892</v>
      </c>
    </row>
    <row r="22" spans="1:8" ht="83.25" customHeight="1" x14ac:dyDescent="0.25">
      <c r="A22" s="36">
        <v>10</v>
      </c>
      <c r="B22" s="62">
        <v>101919</v>
      </c>
      <c r="C22" s="14" t="s">
        <v>3</v>
      </c>
      <c r="D22" s="14" t="s">
        <v>17</v>
      </c>
      <c r="E22" s="50" t="s">
        <v>36</v>
      </c>
      <c r="F22" s="14" t="s">
        <v>2</v>
      </c>
      <c r="G22" s="18">
        <v>1626</v>
      </c>
    </row>
    <row r="23" spans="1:8" ht="84.75" customHeight="1" x14ac:dyDescent="0.25">
      <c r="A23" s="36">
        <v>11</v>
      </c>
      <c r="B23" s="62">
        <v>101933</v>
      </c>
      <c r="C23" s="14" t="s">
        <v>18</v>
      </c>
      <c r="D23" s="14" t="s">
        <v>14</v>
      </c>
      <c r="E23" s="50" t="s">
        <v>46</v>
      </c>
      <c r="F23" s="14" t="s">
        <v>2</v>
      </c>
      <c r="G23" s="18">
        <v>64750</v>
      </c>
    </row>
    <row r="24" spans="1:8" ht="87" customHeight="1" x14ac:dyDescent="0.25">
      <c r="A24" s="36">
        <v>12</v>
      </c>
      <c r="B24" s="62">
        <v>101934</v>
      </c>
      <c r="C24" s="37" t="s">
        <v>3</v>
      </c>
      <c r="D24" s="14" t="s">
        <v>19</v>
      </c>
      <c r="E24" s="50" t="s">
        <v>43</v>
      </c>
      <c r="F24" s="14" t="s">
        <v>2</v>
      </c>
      <c r="G24" s="18">
        <v>25642</v>
      </c>
    </row>
    <row r="25" spans="1:8" ht="73.5" customHeight="1" x14ac:dyDescent="0.25">
      <c r="A25" s="36">
        <v>13</v>
      </c>
      <c r="B25" s="62">
        <v>101952</v>
      </c>
      <c r="C25" s="14" t="s">
        <v>11</v>
      </c>
      <c r="D25" s="14" t="s">
        <v>20</v>
      </c>
      <c r="E25" s="50" t="s">
        <v>38</v>
      </c>
      <c r="F25" s="14" t="s">
        <v>2</v>
      </c>
      <c r="G25" s="18">
        <v>29916</v>
      </c>
    </row>
    <row r="26" spans="1:8" ht="82.5" customHeight="1" x14ac:dyDescent="0.25">
      <c r="A26" s="36">
        <v>14</v>
      </c>
      <c r="B26" s="62">
        <v>101982</v>
      </c>
      <c r="C26" s="14" t="s">
        <v>16</v>
      </c>
      <c r="D26" s="14" t="s">
        <v>15</v>
      </c>
      <c r="E26" s="50" t="s">
        <v>45</v>
      </c>
      <c r="F26" s="14" t="s">
        <v>2</v>
      </c>
      <c r="G26" s="18">
        <v>24382</v>
      </c>
    </row>
    <row r="27" spans="1:8" ht="84" customHeight="1" x14ac:dyDescent="0.25">
      <c r="A27" s="36">
        <v>15</v>
      </c>
      <c r="B27" s="62">
        <v>101991</v>
      </c>
      <c r="C27" s="14" t="s">
        <v>18</v>
      </c>
      <c r="D27" s="14" t="s">
        <v>21</v>
      </c>
      <c r="E27" s="50" t="s">
        <v>37</v>
      </c>
      <c r="F27" s="14" t="s">
        <v>2</v>
      </c>
      <c r="G27" s="18">
        <v>2955</v>
      </c>
    </row>
    <row r="28" spans="1:8" ht="72" customHeight="1" x14ac:dyDescent="0.25">
      <c r="A28" s="36">
        <v>16</v>
      </c>
      <c r="B28" s="62">
        <v>101996</v>
      </c>
      <c r="C28" s="14" t="s">
        <v>5</v>
      </c>
      <c r="D28" s="14" t="s">
        <v>22</v>
      </c>
      <c r="E28" s="50" t="s">
        <v>39</v>
      </c>
      <c r="F28" s="14" t="s">
        <v>2</v>
      </c>
      <c r="G28" s="18">
        <v>10</v>
      </c>
    </row>
    <row r="29" spans="1:8" s="19" customFormat="1" ht="17.25" x14ac:dyDescent="0.35">
      <c r="A29" s="82" t="s">
        <v>48</v>
      </c>
      <c r="B29" s="82"/>
      <c r="C29" s="82"/>
      <c r="D29" s="82"/>
      <c r="E29" s="82"/>
      <c r="F29" s="82"/>
      <c r="G29" s="40">
        <f>G28+G27+G26+G25+G24+G23+G22+G21+G20+G19+G18+G17+G16+G15+G14+G13</f>
        <v>1184620190</v>
      </c>
      <c r="H29" s="55"/>
    </row>
    <row r="30" spans="1:8" x14ac:dyDescent="0.3">
      <c r="G30" s="39"/>
    </row>
  </sheetData>
  <autoFilter ref="A12:G44" xr:uid="{9AA5FC11-596E-44D9-842A-3A205CBA852A}"/>
  <mergeCells count="10">
    <mergeCell ref="A29:F29"/>
    <mergeCell ref="B11:G11"/>
    <mergeCell ref="A4:G4"/>
    <mergeCell ref="A5:G5"/>
    <mergeCell ref="A6:G6"/>
    <mergeCell ref="A9:D9"/>
    <mergeCell ref="A10:D10"/>
    <mergeCell ref="E8:G8"/>
    <mergeCell ref="E9:G9"/>
    <mergeCell ref="E10:G10"/>
  </mergeCells>
  <pageMargins left="0.2" right="0.2" top="0.75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nr. 1</vt:lpstr>
      <vt:lpstr>Anexa nr.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Nicu Crenguta</dc:creator>
  <cp:lastModifiedBy>Nicu Crenguta</cp:lastModifiedBy>
  <cp:lastPrinted>2025-01-14T09:26:49Z</cp:lastPrinted>
  <dcterms:created xsi:type="dcterms:W3CDTF">2015-06-05T18:17:20Z</dcterms:created>
  <dcterms:modified xsi:type="dcterms:W3CDTF">2025-01-14T09:27:14Z</dcterms:modified>
</cp:coreProperties>
</file>